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2026" sheetId="1" r:id="rId1"/>
    <sheet name="2027" sheetId="2" r:id="rId2"/>
    <sheet name="2028" sheetId="3" r:id="rId3"/>
  </sheets>
  <calcPr calcId="145621"/>
</workbook>
</file>

<file path=xl/calcChain.xml><?xml version="1.0" encoding="utf-8"?>
<calcChain xmlns="http://schemas.openxmlformats.org/spreadsheetml/2006/main">
  <c r="D14" i="3" l="1"/>
  <c r="D13" i="3"/>
  <c r="D12" i="3"/>
  <c r="D11" i="3"/>
  <c r="D10" i="3"/>
  <c r="D9" i="3"/>
  <c r="D8" i="3"/>
  <c r="D6" i="3"/>
  <c r="D14" i="2"/>
  <c r="D12" i="2"/>
  <c r="D10" i="2"/>
  <c r="D9" i="2"/>
  <c r="D8" i="2"/>
  <c r="D15" i="1"/>
  <c r="D13" i="1"/>
  <c r="D12" i="1"/>
  <c r="D11" i="1"/>
  <c r="D10" i="1"/>
  <c r="D9" i="1"/>
  <c r="D8" i="1"/>
  <c r="D6" i="1"/>
  <c r="C17" i="3" l="1"/>
  <c r="C15" i="3"/>
  <c r="C18" i="2"/>
  <c r="C16" i="2"/>
  <c r="B17" i="3" l="1"/>
  <c r="B18" i="2"/>
  <c r="B18" i="1"/>
  <c r="C18" i="1" l="1"/>
  <c r="B15" i="3"/>
  <c r="D15" i="3" s="1"/>
  <c r="B16" i="2"/>
  <c r="D16" i="2" s="1"/>
  <c r="C16" i="1"/>
  <c r="B16" i="1"/>
  <c r="D16" i="1" l="1"/>
</calcChain>
</file>

<file path=xl/sharedStrings.xml><?xml version="1.0" encoding="utf-8"?>
<sst xmlns="http://schemas.openxmlformats.org/spreadsheetml/2006/main" count="78" uniqueCount="28">
  <si>
    <t>Наименование показателей</t>
  </si>
  <si>
    <t>Отклонение (+/-)</t>
  </si>
  <si>
    <t>4=3-2</t>
  </si>
  <si>
    <t>в том числе</t>
  </si>
  <si>
    <t>Налоговые и неналоговые</t>
  </si>
  <si>
    <t>НДФЛ</t>
  </si>
  <si>
    <t>Дополнительный норматив от НДФЛ (%)</t>
  </si>
  <si>
    <t>Безвозмездные поступления</t>
  </si>
  <si>
    <t>Расходы</t>
  </si>
  <si>
    <t>Дефицит (-)/профицит (+)</t>
  </si>
  <si>
    <t>Муниципальный долг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</si>
  <si>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</si>
  <si>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</si>
  <si>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8 831 78 6-19-83</t>
  </si>
  <si>
    <t>тыс.рублей</t>
  </si>
  <si>
    <t>из областного бюджета</t>
  </si>
  <si>
    <t>Начальник финансового управления                                                      М.Е.Епишкова</t>
  </si>
  <si>
    <t>Начальник отдела по бюджету                                                                 Е.А. Кривошеева</t>
  </si>
  <si>
    <t>Прочие безвозмездные</t>
  </si>
  <si>
    <t>Исп.Кривошеева Е.А. - расходы</t>
  </si>
  <si>
    <t>Косенкова Е.И - доходы</t>
  </si>
  <si>
    <t>8 831 78 6-34-16</t>
  </si>
  <si>
    <r>
      <rPr>
        <b/>
        <sz val="11"/>
        <rFont val="Calibri"/>
        <family val="2"/>
        <charset val="204"/>
        <scheme val="minor"/>
      </rPr>
      <t>Доходы</t>
    </r>
    <r>
      <rPr>
        <sz val="11"/>
        <rFont val="Calibri"/>
        <family val="2"/>
        <charset val="204"/>
        <scheme val="minor"/>
      </rPr>
      <t xml:space="preserve"> всего</t>
    </r>
  </si>
  <si>
    <t>Основные параметры бюджета Вознесенского муниципального округа Нижегородской области на 2026 год с учетом изменений</t>
  </si>
  <si>
    <t>Основные параметры бюджета Вознесенского муниципального округа Нижегородской области на 2027 год с учетом изменений</t>
  </si>
  <si>
    <t>Основные параметры бюджета Вознесенского муниципального округа Нижегородской области на 2028 год с учетом изменений</t>
  </si>
  <si>
    <t>Первоначальный бюджет от 18.12.2025г.                            № 86</t>
  </si>
  <si>
    <t>Уточнение 1 от 17.02.2026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</si>
</sst>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165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workbookViewId="0">
      <selection activeCell="D15" sqref="D15"/>
    </sheetView>
  </sheetViews>
  <sheetFormatPr defaultRowHeight="15" x14ac:dyDescent="0.25"/>
  <cols>
    <col min="1" max="1" width="30.5703125" style="5" customWidth="1"/>
    <col min="2" max="2" width="17" style="5" customWidth="1"/>
    <col min="3" max="3" width="13.5703125" style="5" customWidth="1"/>
    <col min="4" max="4" width="12.28515625" style="5" customWidth="1"/>
    <col min="5" max="16384" width="9.140625" style="5"/>
  </cols>
  <sheetData>
    <row r="1" spans="1:4" ht="30.75" customHeight="1" x14ac:dyDescent="0.25">
      <c r="A1" s="12" t="s">
        <v>23</v>
      </c>
      <c r="B1" s="12"/>
      <c r="C1" s="12"/>
      <c r="D1" s="12"/>
    </row>
    <row r="3" spans="1:4" x14ac:dyDescent="0.25">
      <c r="D3" s="5" t="s">
        <v>14</v>
      </c>
    </row>
    <row r="4" spans="1:4" ht="60" x14ac:dyDescent="0.25">
      <c r="A4" s="3" t="s">
        <v>0</v>
      </c>
      <c r="B4" s="1" t="s">
        <v>26</v>
      </c>
      <c r="C4" s="1" t="s">
        <v>27</v>
      </c>
      <c r="D4" s="1" t="s">
        <v>1</v>
      </c>
    </row>
    <row r="5" spans="1:4" x14ac:dyDescent="0.25">
      <c r="A5" s="4">
        <v>1</v>
      </c>
      <c r="B5" s="4">
        <v>2</v>
      </c>
      <c r="C5" s="4">
        <v>3</v>
      </c>
      <c r="D5" s="4" t="s">
        <v>2</v>
      </c>
    </row>
    <row r="6" spans="1:4" x14ac:dyDescent="0.25">
      <c r="A6" s="3" t="s">
        <v>22</v>
      </c>
      <c r="B6" s="2">
        <v>1033425</v>
      </c>
      <c r="C6" s="2">
        <v>1057443.3999999999</v>
      </c>
      <c r="D6" s="2">
        <f>SUM(C6-B6)</f>
        <v>24018.399999999907</v>
      </c>
    </row>
    <row r="7" spans="1:4" x14ac:dyDescent="0.25">
      <c r="A7" s="3" t="s">
        <v>3</v>
      </c>
      <c r="B7" s="2"/>
      <c r="C7" s="2"/>
      <c r="D7" s="2"/>
    </row>
    <row r="8" spans="1:4" x14ac:dyDescent="0.25">
      <c r="A8" s="3" t="s">
        <v>4</v>
      </c>
      <c r="B8" s="2">
        <v>271868.59999999998</v>
      </c>
      <c r="C8" s="2">
        <v>271868.59999999998</v>
      </c>
      <c r="D8" s="2">
        <f t="shared" ref="D8:D16" si="0">SUM(C8-B8)</f>
        <v>0</v>
      </c>
    </row>
    <row r="9" spans="1:4" x14ac:dyDescent="0.25">
      <c r="A9" s="3" t="s">
        <v>5</v>
      </c>
      <c r="B9" s="2">
        <v>189179.5</v>
      </c>
      <c r="C9" s="2">
        <v>189179.5</v>
      </c>
      <c r="D9" s="2">
        <f t="shared" si="0"/>
        <v>0</v>
      </c>
    </row>
    <row r="10" spans="1:4" ht="30" x14ac:dyDescent="0.25">
      <c r="A10" s="1" t="s">
        <v>6</v>
      </c>
      <c r="B10" s="2">
        <v>154264.6</v>
      </c>
      <c r="C10" s="2">
        <v>154264.6</v>
      </c>
      <c r="D10" s="2">
        <f t="shared" si="0"/>
        <v>0</v>
      </c>
    </row>
    <row r="11" spans="1:4" x14ac:dyDescent="0.25">
      <c r="A11" s="6" t="s">
        <v>7</v>
      </c>
      <c r="B11" s="2">
        <v>761556.4</v>
      </c>
      <c r="C11" s="2">
        <v>785574.8</v>
      </c>
      <c r="D11" s="2">
        <f t="shared" si="0"/>
        <v>24018.400000000023</v>
      </c>
    </row>
    <row r="12" spans="1:4" x14ac:dyDescent="0.25">
      <c r="A12" s="3" t="s">
        <v>3</v>
      </c>
      <c r="B12" s="2"/>
      <c r="C12" s="2"/>
      <c r="D12" s="2">
        <f t="shared" si="0"/>
        <v>0</v>
      </c>
    </row>
    <row r="13" spans="1:4" x14ac:dyDescent="0.25">
      <c r="A13" s="3" t="s">
        <v>15</v>
      </c>
      <c r="B13" s="2">
        <v>744618.7</v>
      </c>
      <c r="C13" s="2">
        <v>751485.1</v>
      </c>
      <c r="D13" s="2">
        <f t="shared" si="0"/>
        <v>6866.4000000000233</v>
      </c>
    </row>
    <row r="14" spans="1:4" x14ac:dyDescent="0.25">
      <c r="A14" s="1" t="s">
        <v>18</v>
      </c>
      <c r="B14" s="2">
        <v>16937.7</v>
      </c>
      <c r="C14" s="2">
        <v>35933.9</v>
      </c>
      <c r="D14" s="2">
        <v>18996.099999999999</v>
      </c>
    </row>
    <row r="15" spans="1:4" x14ac:dyDescent="0.25">
      <c r="A15" s="6" t="s">
        <v>8</v>
      </c>
      <c r="B15" s="2">
        <v>1033425</v>
      </c>
      <c r="C15" s="2">
        <v>1060209.5</v>
      </c>
      <c r="D15" s="2">
        <f t="shared" si="0"/>
        <v>26784.5</v>
      </c>
    </row>
    <row r="16" spans="1:4" x14ac:dyDescent="0.25">
      <c r="A16" s="3" t="s">
        <v>9</v>
      </c>
      <c r="B16" s="2">
        <f>B6-B15</f>
        <v>0</v>
      </c>
      <c r="C16" s="2">
        <f>C6-C15</f>
        <v>-2766.1000000000931</v>
      </c>
      <c r="D16" s="2">
        <f t="shared" si="0"/>
        <v>-2766.1000000000931</v>
      </c>
    </row>
    <row r="17" spans="1:4" x14ac:dyDescent="0.25">
      <c r="A17" s="3" t="s">
        <v>10</v>
      </c>
      <c r="B17" s="2">
        <v>6000</v>
      </c>
      <c r="C17" s="2"/>
      <c r="D17" s="2"/>
    </row>
    <row r="18" spans="1:4" ht="75" x14ac:dyDescent="0.25">
      <c r="A18" s="1" t="s">
        <v>11</v>
      </c>
      <c r="B18" s="9">
        <f>(B17/(B6-B11-B10))*100</f>
        <v>5.1018672834257348</v>
      </c>
      <c r="C18" s="9">
        <f>(C17/(C6-C11-C10))*100</f>
        <v>0</v>
      </c>
      <c r="D18" s="4"/>
    </row>
    <row r="19" spans="1:4" ht="45" x14ac:dyDescent="0.25">
      <c r="A19" s="7" t="s">
        <v>12</v>
      </c>
      <c r="B19" s="10">
        <v>0.4</v>
      </c>
      <c r="C19" s="10">
        <v>0.4</v>
      </c>
      <c r="D19" s="4"/>
    </row>
    <row r="21" spans="1:4" x14ac:dyDescent="0.25">
      <c r="A21" s="5" t="s">
        <v>16</v>
      </c>
    </row>
    <row r="23" spans="1:4" x14ac:dyDescent="0.25">
      <c r="A23" s="5" t="s">
        <v>17</v>
      </c>
    </row>
    <row r="25" spans="1:4" x14ac:dyDescent="0.25">
      <c r="A25" s="5" t="s">
        <v>19</v>
      </c>
    </row>
    <row r="26" spans="1:4" x14ac:dyDescent="0.25">
      <c r="A26" s="5" t="s">
        <v>13</v>
      </c>
    </row>
    <row r="27" spans="1:4" x14ac:dyDescent="0.25">
      <c r="A27" s="5" t="s">
        <v>20</v>
      </c>
    </row>
    <row r="28" spans="1:4" x14ac:dyDescent="0.25">
      <c r="A28" s="8" t="s">
        <v>21</v>
      </c>
    </row>
  </sheetData>
  <mergeCells count="1">
    <mergeCell ref="A1:D1"/>
  </mergeCells>
  <pageMargins left="0.15748031496062992" right="0.19685039370078741" top="0.27559055118110237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F13" sqref="F13"/>
    </sheetView>
  </sheetViews>
  <sheetFormatPr defaultRowHeight="15" x14ac:dyDescent="0.25"/>
  <cols>
    <col min="1" max="1" width="30.5703125" style="5" customWidth="1"/>
    <col min="2" max="2" width="16.85546875" style="5" customWidth="1"/>
    <col min="3" max="3" width="12.5703125" style="5" customWidth="1"/>
    <col min="4" max="4" width="12" style="5" customWidth="1"/>
    <col min="5" max="16384" width="9.140625" style="5"/>
  </cols>
  <sheetData>
    <row r="1" spans="1:4" ht="51" customHeight="1" x14ac:dyDescent="0.25">
      <c r="A1" s="12" t="s">
        <v>24</v>
      </c>
      <c r="B1" s="12"/>
    </row>
    <row r="4" spans="1:4" ht="60" x14ac:dyDescent="0.25">
      <c r="A4" s="3" t="s">
        <v>0</v>
      </c>
      <c r="B4" s="1" t="s">
        <v>26</v>
      </c>
      <c r="C4" s="1" t="s">
        <v>27</v>
      </c>
      <c r="D4" s="1" t="s">
        <v>1</v>
      </c>
    </row>
    <row r="5" spans="1:4" x14ac:dyDescent="0.25">
      <c r="A5" s="4">
        <v>1</v>
      </c>
      <c r="B5" s="4">
        <v>2</v>
      </c>
      <c r="C5" s="4">
        <v>3</v>
      </c>
      <c r="D5" s="4" t="s">
        <v>2</v>
      </c>
    </row>
    <row r="6" spans="1:4" x14ac:dyDescent="0.25">
      <c r="A6" s="3" t="s">
        <v>22</v>
      </c>
      <c r="B6" s="2">
        <v>858296.5</v>
      </c>
      <c r="C6" s="2">
        <v>857425.6</v>
      </c>
      <c r="D6" s="2">
        <v>-871</v>
      </c>
    </row>
    <row r="7" spans="1:4" x14ac:dyDescent="0.25">
      <c r="A7" s="3" t="s">
        <v>3</v>
      </c>
      <c r="B7" s="2"/>
      <c r="C7" s="2"/>
      <c r="D7" s="2"/>
    </row>
    <row r="8" spans="1:4" x14ac:dyDescent="0.25">
      <c r="A8" s="3" t="s">
        <v>4</v>
      </c>
      <c r="B8" s="2">
        <v>296236.90000000002</v>
      </c>
      <c r="C8" s="2">
        <v>296236.90000000002</v>
      </c>
      <c r="D8" s="2">
        <f t="shared" ref="D8:D16" si="0">SUM(C8-B8)</f>
        <v>0</v>
      </c>
    </row>
    <row r="9" spans="1:4" x14ac:dyDescent="0.25">
      <c r="A9" s="3" t="s">
        <v>5</v>
      </c>
      <c r="B9" s="2">
        <v>204836.1</v>
      </c>
      <c r="C9" s="2">
        <v>204836.1</v>
      </c>
      <c r="D9" s="2">
        <f t="shared" si="0"/>
        <v>0</v>
      </c>
    </row>
    <row r="10" spans="1:4" ht="30" x14ac:dyDescent="0.25">
      <c r="A10" s="1" t="s">
        <v>6</v>
      </c>
      <c r="B10" s="11">
        <v>167068.5</v>
      </c>
      <c r="C10" s="11">
        <v>167068.5</v>
      </c>
      <c r="D10" s="2">
        <f t="shared" si="0"/>
        <v>0</v>
      </c>
    </row>
    <row r="11" spans="1:4" x14ac:dyDescent="0.25">
      <c r="A11" s="6" t="s">
        <v>7</v>
      </c>
      <c r="B11" s="2">
        <v>562059.6</v>
      </c>
      <c r="C11" s="2">
        <v>561188.69999999995</v>
      </c>
      <c r="D11" s="2">
        <v>-871</v>
      </c>
    </row>
    <row r="12" spans="1:4" x14ac:dyDescent="0.25">
      <c r="A12" s="3" t="s">
        <v>3</v>
      </c>
      <c r="B12" s="2"/>
      <c r="C12" s="2"/>
      <c r="D12" s="2">
        <f t="shared" si="0"/>
        <v>0</v>
      </c>
    </row>
    <row r="13" spans="1:4" x14ac:dyDescent="0.25">
      <c r="A13" s="3" t="s">
        <v>15</v>
      </c>
      <c r="B13" s="2">
        <v>562059.6</v>
      </c>
      <c r="C13" s="2">
        <v>561188.69999999995</v>
      </c>
      <c r="D13" s="2">
        <v>-871</v>
      </c>
    </row>
    <row r="14" spans="1:4" x14ac:dyDescent="0.25">
      <c r="A14" s="1" t="s">
        <v>18</v>
      </c>
      <c r="B14" s="2">
        <v>0</v>
      </c>
      <c r="C14" s="2">
        <v>0</v>
      </c>
      <c r="D14" s="2">
        <f t="shared" si="0"/>
        <v>0</v>
      </c>
    </row>
    <row r="15" spans="1:4" x14ac:dyDescent="0.25">
      <c r="A15" s="6" t="s">
        <v>8</v>
      </c>
      <c r="B15" s="2">
        <v>858296.5</v>
      </c>
      <c r="C15" s="2">
        <v>857425.6</v>
      </c>
      <c r="D15" s="2">
        <v>-871</v>
      </c>
    </row>
    <row r="16" spans="1:4" x14ac:dyDescent="0.25">
      <c r="A16" s="3" t="s">
        <v>9</v>
      </c>
      <c r="B16" s="4">
        <f>B6-B15</f>
        <v>0</v>
      </c>
      <c r="C16" s="2">
        <f>C6-C15</f>
        <v>0</v>
      </c>
      <c r="D16" s="2">
        <f t="shared" si="0"/>
        <v>0</v>
      </c>
    </row>
    <row r="17" spans="1:4" x14ac:dyDescent="0.25">
      <c r="A17" s="3" t="s">
        <v>10</v>
      </c>
      <c r="B17" s="4">
        <v>6000</v>
      </c>
      <c r="C17" s="2"/>
      <c r="D17" s="2"/>
    </row>
    <row r="18" spans="1:4" ht="75" x14ac:dyDescent="0.25">
      <c r="A18" s="1" t="s">
        <v>11</v>
      </c>
      <c r="B18" s="9">
        <f>(B17/(B6-B11-B10))*100</f>
        <v>4.6450989560914273</v>
      </c>
      <c r="C18" s="9">
        <f>(C17/(C6-C11-C10))*100</f>
        <v>0</v>
      </c>
      <c r="D18" s="4"/>
    </row>
    <row r="19" spans="1:4" ht="45" x14ac:dyDescent="0.25">
      <c r="A19" s="7" t="s">
        <v>12</v>
      </c>
      <c r="B19" s="10">
        <v>0.4</v>
      </c>
      <c r="C19" s="10">
        <v>0.4</v>
      </c>
      <c r="D19" s="4"/>
    </row>
    <row r="21" spans="1:4" x14ac:dyDescent="0.25">
      <c r="A21" s="5" t="s">
        <v>16</v>
      </c>
    </row>
    <row r="23" spans="1:4" x14ac:dyDescent="0.25">
      <c r="A23" s="5" t="s">
        <v>17</v>
      </c>
    </row>
    <row r="25" spans="1:4" x14ac:dyDescent="0.25">
      <c r="A25" s="5" t="s">
        <v>19</v>
      </c>
    </row>
    <row r="26" spans="1:4" x14ac:dyDescent="0.25">
      <c r="A26" s="5" t="s">
        <v>13</v>
      </c>
    </row>
    <row r="27" spans="1:4" x14ac:dyDescent="0.25">
      <c r="A27" s="5" t="s">
        <v>20</v>
      </c>
    </row>
    <row r="28" spans="1:4" x14ac:dyDescent="0.25">
      <c r="A28" s="8" t="s">
        <v>21</v>
      </c>
    </row>
  </sheetData>
  <mergeCells count="1">
    <mergeCell ref="A1:B1"/>
  </mergeCells>
  <pageMargins left="0.15748031496062992" right="0.19685039370078741" top="0.23622047244094491" bottom="0.19685039370078741" header="0.15748031496062992" footer="0.15748031496062992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H14" sqref="H14"/>
    </sheetView>
  </sheetViews>
  <sheetFormatPr defaultRowHeight="15" x14ac:dyDescent="0.25"/>
  <cols>
    <col min="1" max="1" width="30.5703125" style="5" customWidth="1"/>
    <col min="2" max="2" width="17.28515625" style="5" customWidth="1"/>
    <col min="3" max="3" width="12.85546875" style="5" customWidth="1"/>
    <col min="4" max="4" width="13.42578125" style="5" customWidth="1"/>
    <col min="5" max="16384" width="9.140625" style="5"/>
  </cols>
  <sheetData>
    <row r="1" spans="1:4" ht="46.5" customHeight="1" x14ac:dyDescent="0.25">
      <c r="A1" s="12" t="s">
        <v>25</v>
      </c>
      <c r="B1" s="12"/>
    </row>
    <row r="4" spans="1:4" ht="60" x14ac:dyDescent="0.25">
      <c r="A4" s="3" t="s">
        <v>0</v>
      </c>
      <c r="B4" s="1" t="s">
        <v>26</v>
      </c>
      <c r="C4" s="1" t="s">
        <v>27</v>
      </c>
      <c r="D4" s="1" t="s">
        <v>1</v>
      </c>
    </row>
    <row r="5" spans="1:4" x14ac:dyDescent="0.25">
      <c r="A5" s="4">
        <v>1</v>
      </c>
      <c r="B5" s="4">
        <v>2</v>
      </c>
      <c r="C5" s="4">
        <v>3</v>
      </c>
      <c r="D5" s="4" t="s">
        <v>2</v>
      </c>
    </row>
    <row r="6" spans="1:4" x14ac:dyDescent="0.25">
      <c r="A6" s="3" t="s">
        <v>22</v>
      </c>
      <c r="B6" s="2">
        <v>895539.4</v>
      </c>
      <c r="C6" s="2">
        <v>895999.8</v>
      </c>
      <c r="D6" s="2">
        <f>SUM(C6-B6)</f>
        <v>460.40000000002328</v>
      </c>
    </row>
    <row r="7" spans="1:4" x14ac:dyDescent="0.25">
      <c r="A7" s="3" t="s">
        <v>3</v>
      </c>
      <c r="B7" s="2"/>
      <c r="C7" s="2"/>
      <c r="D7" s="2"/>
    </row>
    <row r="8" spans="1:4" x14ac:dyDescent="0.25">
      <c r="A8" s="3" t="s">
        <v>4</v>
      </c>
      <c r="B8" s="2">
        <v>316493.40000000002</v>
      </c>
      <c r="C8" s="2">
        <v>316493.40000000002</v>
      </c>
      <c r="D8" s="2">
        <f t="shared" ref="D8:D15" si="0">SUM(C8-B8)</f>
        <v>0</v>
      </c>
    </row>
    <row r="9" spans="1:4" x14ac:dyDescent="0.25">
      <c r="A9" s="3" t="s">
        <v>5</v>
      </c>
      <c r="B9" s="2">
        <v>221790.4</v>
      </c>
      <c r="C9" s="2">
        <v>221790.4</v>
      </c>
      <c r="D9" s="2">
        <f t="shared" si="0"/>
        <v>0</v>
      </c>
    </row>
    <row r="10" spans="1:4" ht="30" x14ac:dyDescent="0.25">
      <c r="A10" s="1" t="s">
        <v>6</v>
      </c>
      <c r="B10" s="11">
        <v>180935.2</v>
      </c>
      <c r="C10" s="11">
        <v>180935.2</v>
      </c>
      <c r="D10" s="2">
        <f t="shared" si="0"/>
        <v>0</v>
      </c>
    </row>
    <row r="11" spans="1:4" x14ac:dyDescent="0.25">
      <c r="A11" s="6" t="s">
        <v>7</v>
      </c>
      <c r="B11" s="2">
        <v>579046</v>
      </c>
      <c r="C11" s="2">
        <v>579506.4</v>
      </c>
      <c r="D11" s="2">
        <f t="shared" si="0"/>
        <v>460.40000000002328</v>
      </c>
    </row>
    <row r="12" spans="1:4" x14ac:dyDescent="0.25">
      <c r="A12" s="3" t="s">
        <v>3</v>
      </c>
      <c r="B12" s="2"/>
      <c r="C12" s="2"/>
      <c r="D12" s="2">
        <f t="shared" si="0"/>
        <v>0</v>
      </c>
    </row>
    <row r="13" spans="1:4" x14ac:dyDescent="0.25">
      <c r="A13" s="3" t="s">
        <v>15</v>
      </c>
      <c r="B13" s="2">
        <v>579046</v>
      </c>
      <c r="C13" s="2">
        <v>579506.4</v>
      </c>
      <c r="D13" s="2">
        <f t="shared" si="0"/>
        <v>460.40000000002328</v>
      </c>
    </row>
    <row r="14" spans="1:4" x14ac:dyDescent="0.25">
      <c r="A14" s="6" t="s">
        <v>8</v>
      </c>
      <c r="B14" s="2">
        <v>895539.4</v>
      </c>
      <c r="C14" s="2">
        <v>895999.8</v>
      </c>
      <c r="D14" s="2">
        <f t="shared" si="0"/>
        <v>460.40000000002328</v>
      </c>
    </row>
    <row r="15" spans="1:4" x14ac:dyDescent="0.25">
      <c r="A15" s="3" t="s">
        <v>9</v>
      </c>
      <c r="B15" s="4">
        <f>B6-B14</f>
        <v>0</v>
      </c>
      <c r="C15" s="2">
        <f>C6-C14</f>
        <v>0</v>
      </c>
      <c r="D15" s="2">
        <f t="shared" si="0"/>
        <v>0</v>
      </c>
    </row>
    <row r="16" spans="1:4" x14ac:dyDescent="0.25">
      <c r="A16" s="3" t="s">
        <v>10</v>
      </c>
      <c r="B16" s="4">
        <v>6000</v>
      </c>
      <c r="C16" s="2"/>
      <c r="D16" s="2"/>
    </row>
    <row r="17" spans="1:4" ht="75" x14ac:dyDescent="0.25">
      <c r="A17" s="1" t="s">
        <v>11</v>
      </c>
      <c r="B17" s="9">
        <f>(B16/(B6-B11-B10))*100</f>
        <v>4.4261431621251974</v>
      </c>
      <c r="C17" s="9">
        <f>(C16/(C6-C11-C10))*100</f>
        <v>0</v>
      </c>
      <c r="D17" s="4"/>
    </row>
    <row r="18" spans="1:4" ht="45" x14ac:dyDescent="0.25">
      <c r="A18" s="7" t="s">
        <v>12</v>
      </c>
      <c r="B18" s="10">
        <v>0.4</v>
      </c>
      <c r="C18" s="10">
        <v>0.4</v>
      </c>
      <c r="D18" s="4"/>
    </row>
    <row r="20" spans="1:4" x14ac:dyDescent="0.25">
      <c r="A20" s="5" t="s">
        <v>16</v>
      </c>
    </row>
    <row r="22" spans="1:4" x14ac:dyDescent="0.25">
      <c r="A22" s="5" t="s">
        <v>17</v>
      </c>
    </row>
    <row r="24" spans="1:4" x14ac:dyDescent="0.25">
      <c r="A24" s="5" t="s">
        <v>19</v>
      </c>
    </row>
    <row r="25" spans="1:4" x14ac:dyDescent="0.25">
      <c r="A25" s="5" t="s">
        <v>13</v>
      </c>
    </row>
    <row r="26" spans="1:4" x14ac:dyDescent="0.25">
      <c r="A26" s="5" t="s">
        <v>20</v>
      </c>
    </row>
    <row r="27" spans="1:4" x14ac:dyDescent="0.25">
      <c r="A27" s="8" t="s">
        <v>21</v>
      </c>
    </row>
  </sheetData>
  <mergeCells count="1">
    <mergeCell ref="A1:B1"/>
  </mergeCells>
  <pageMargins left="0.15748031496062992" right="0.19685039370078741" top="0.74803149606299213" bottom="0.74803149606299213" header="0.31496062992125984" footer="0.31496062992125984"/>
  <pageSetup paperSize="9" scale="8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2027</vt:lpstr>
      <vt:lpstr>2028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2026-02-16T13:32:08Z</dcterms:modified>
</cp:coreProperties>
</file>